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uestra" sheetId="1" r:id="rId4"/>
  </sheets>
  <definedNames/>
  <calcPr/>
</workbook>
</file>

<file path=xl/sharedStrings.xml><?xml version="1.0" encoding="utf-8"?>
<sst xmlns="http://schemas.openxmlformats.org/spreadsheetml/2006/main" count="251" uniqueCount="250">
  <si>
    <t>Nº</t>
  </si>
  <si>
    <t xml:space="preserve">Còdigos </t>
  </si>
  <si>
    <t xml:space="preserve">Encuesta </t>
  </si>
  <si>
    <t xml:space="preserve">Dibujo </t>
  </si>
  <si>
    <t>Autobiografía</t>
  </si>
  <si>
    <t>Oda</t>
  </si>
  <si>
    <t>Carta</t>
  </si>
  <si>
    <t>Cuento/Anàlisis audiovisual</t>
  </si>
  <si>
    <t>P1</t>
  </si>
  <si>
    <t>P1A6</t>
  </si>
  <si>
    <t>P2</t>
  </si>
  <si>
    <t>P2A6</t>
  </si>
  <si>
    <t>P3</t>
  </si>
  <si>
    <t>P3A6</t>
  </si>
  <si>
    <t>P4</t>
  </si>
  <si>
    <t>P4A6</t>
  </si>
  <si>
    <t>P5</t>
  </si>
  <si>
    <t>P5A6</t>
  </si>
  <si>
    <t>P6</t>
  </si>
  <si>
    <t>P6A6</t>
  </si>
  <si>
    <t>P7</t>
  </si>
  <si>
    <t>P7A6</t>
  </si>
  <si>
    <t>P8</t>
  </si>
  <si>
    <t>P8A6</t>
  </si>
  <si>
    <t>P9</t>
  </si>
  <si>
    <t>P9A6</t>
  </si>
  <si>
    <t xml:space="preserve"> </t>
  </si>
  <si>
    <t>P10</t>
  </si>
  <si>
    <t>P10A2</t>
  </si>
  <si>
    <t>P10A3</t>
  </si>
  <si>
    <t>P10A4</t>
  </si>
  <si>
    <t>P10A5</t>
  </si>
  <si>
    <t>P10A6</t>
  </si>
  <si>
    <t>P11</t>
  </si>
  <si>
    <t>P11A2</t>
  </si>
  <si>
    <t>P11A3</t>
  </si>
  <si>
    <t>P11A4</t>
  </si>
  <si>
    <t>P11A5</t>
  </si>
  <si>
    <t>P11A6</t>
  </si>
  <si>
    <t>P12</t>
  </si>
  <si>
    <t>P12A2</t>
  </si>
  <si>
    <t>P12A3</t>
  </si>
  <si>
    <t>P12A4</t>
  </si>
  <si>
    <t>P12A5</t>
  </si>
  <si>
    <t>P12A6</t>
  </si>
  <si>
    <t>P13</t>
  </si>
  <si>
    <t>P13A2</t>
  </si>
  <si>
    <t>P13A3</t>
  </si>
  <si>
    <t>P13A4</t>
  </si>
  <si>
    <t>P13A5</t>
  </si>
  <si>
    <t>P13A6</t>
  </si>
  <si>
    <t>P14</t>
  </si>
  <si>
    <t>P14A2</t>
  </si>
  <si>
    <t>P14A3</t>
  </si>
  <si>
    <t>P14A4</t>
  </si>
  <si>
    <t>P14A5</t>
  </si>
  <si>
    <t>P14A6</t>
  </si>
  <si>
    <t>P15</t>
  </si>
  <si>
    <t>P15A2</t>
  </si>
  <si>
    <t>P15A3</t>
  </si>
  <si>
    <t>P15A4</t>
  </si>
  <si>
    <t>P15A5</t>
  </si>
  <si>
    <t>P15A6</t>
  </si>
  <si>
    <t>P16</t>
  </si>
  <si>
    <t>P16A2</t>
  </si>
  <si>
    <t>P16A3</t>
  </si>
  <si>
    <t>P16A4</t>
  </si>
  <si>
    <t>P16A5</t>
  </si>
  <si>
    <t>P16A6</t>
  </si>
  <si>
    <t>P17</t>
  </si>
  <si>
    <t>P17A1</t>
  </si>
  <si>
    <t>P17A3</t>
  </si>
  <si>
    <t>P17A4</t>
  </si>
  <si>
    <t>P17A5</t>
  </si>
  <si>
    <t>P17A6</t>
  </si>
  <si>
    <t>P18</t>
  </si>
  <si>
    <t>P18A2</t>
  </si>
  <si>
    <t>P18A3</t>
  </si>
  <si>
    <t>P18A4</t>
  </si>
  <si>
    <t>P18A5</t>
  </si>
  <si>
    <t>P18A6</t>
  </si>
  <si>
    <t>P19</t>
  </si>
  <si>
    <t>P19A2</t>
  </si>
  <si>
    <t>P19A3</t>
  </si>
  <si>
    <t>P19A4</t>
  </si>
  <si>
    <t>P19A5</t>
  </si>
  <si>
    <t>P19A6</t>
  </si>
  <si>
    <t>P20</t>
  </si>
  <si>
    <t>P20A2</t>
  </si>
  <si>
    <t>P20A3</t>
  </si>
  <si>
    <t>P20A4</t>
  </si>
  <si>
    <t>P20A5</t>
  </si>
  <si>
    <t>P20A6</t>
  </si>
  <si>
    <t>P21</t>
  </si>
  <si>
    <t>P21A2</t>
  </si>
  <si>
    <t>P21A3</t>
  </si>
  <si>
    <t>P21A4</t>
  </si>
  <si>
    <t>P21A5</t>
  </si>
  <si>
    <t>P21A6</t>
  </si>
  <si>
    <t>P22</t>
  </si>
  <si>
    <t>P22A2</t>
  </si>
  <si>
    <t>P22A3</t>
  </si>
  <si>
    <t>P22A4</t>
  </si>
  <si>
    <t>P22A5</t>
  </si>
  <si>
    <t>P22A6</t>
  </si>
  <si>
    <t>P23</t>
  </si>
  <si>
    <t>P23A2</t>
  </si>
  <si>
    <t>P23A3</t>
  </si>
  <si>
    <t>P23A4</t>
  </si>
  <si>
    <t>P23A5</t>
  </si>
  <si>
    <t>P23A6</t>
  </si>
  <si>
    <t>P24</t>
  </si>
  <si>
    <t>P24A2</t>
  </si>
  <si>
    <t>P24A3</t>
  </si>
  <si>
    <t>P24A4</t>
  </si>
  <si>
    <t>P24A5</t>
  </si>
  <si>
    <t>P24A6</t>
  </si>
  <si>
    <t>P25</t>
  </si>
  <si>
    <t>P25A2</t>
  </si>
  <si>
    <t>P25A3</t>
  </si>
  <si>
    <t>P25A4</t>
  </si>
  <si>
    <t>P25A5</t>
  </si>
  <si>
    <t>P25A6</t>
  </si>
  <si>
    <t>P26</t>
  </si>
  <si>
    <t>P26A2</t>
  </si>
  <si>
    <t>P26A3</t>
  </si>
  <si>
    <t>P26A4</t>
  </si>
  <si>
    <t>P26A5</t>
  </si>
  <si>
    <t>P26A6</t>
  </si>
  <si>
    <t>P27</t>
  </si>
  <si>
    <t>P27A2</t>
  </si>
  <si>
    <t>P27A3</t>
  </si>
  <si>
    <t>P27A4</t>
  </si>
  <si>
    <t>P27A5</t>
  </si>
  <si>
    <t>P27A6</t>
  </si>
  <si>
    <t>P28</t>
  </si>
  <si>
    <t>P28A2</t>
  </si>
  <si>
    <t>P28A3</t>
  </si>
  <si>
    <t>P28A4</t>
  </si>
  <si>
    <t>P28A5</t>
  </si>
  <si>
    <t>P28A6</t>
  </si>
  <si>
    <t>P29</t>
  </si>
  <si>
    <t>P29A2</t>
  </si>
  <si>
    <t>P289A3</t>
  </si>
  <si>
    <t>P29A4</t>
  </si>
  <si>
    <t>P29A5</t>
  </si>
  <si>
    <t>P29A6</t>
  </si>
  <si>
    <t>P30</t>
  </si>
  <si>
    <t>P30A2</t>
  </si>
  <si>
    <t>P30A3</t>
  </si>
  <si>
    <t>P30A4</t>
  </si>
  <si>
    <t>P30A5</t>
  </si>
  <si>
    <t>P30A6</t>
  </si>
  <si>
    <t>P31</t>
  </si>
  <si>
    <t>P31A2</t>
  </si>
  <si>
    <t>P31A3</t>
  </si>
  <si>
    <t>P31A4</t>
  </si>
  <si>
    <t>P31A5</t>
  </si>
  <si>
    <t>P31A6</t>
  </si>
  <si>
    <t>P32</t>
  </si>
  <si>
    <t>P32A2</t>
  </si>
  <si>
    <t>P32A3</t>
  </si>
  <si>
    <t>P32A4</t>
  </si>
  <si>
    <t>P32A5</t>
  </si>
  <si>
    <t>P32A6</t>
  </si>
  <si>
    <t>P33</t>
  </si>
  <si>
    <t>P33A2</t>
  </si>
  <si>
    <t>P33A3</t>
  </si>
  <si>
    <t>P33A4</t>
  </si>
  <si>
    <t>P33A5</t>
  </si>
  <si>
    <t>P33A6</t>
  </si>
  <si>
    <t>P34</t>
  </si>
  <si>
    <t>P34A2</t>
  </si>
  <si>
    <t>P34A3</t>
  </si>
  <si>
    <t>P34A4</t>
  </si>
  <si>
    <t>P34A5</t>
  </si>
  <si>
    <t>P34A6</t>
  </si>
  <si>
    <t>P35</t>
  </si>
  <si>
    <t>P35A2</t>
  </si>
  <si>
    <t>P35A3</t>
  </si>
  <si>
    <t>P35A4</t>
  </si>
  <si>
    <t>P35A5</t>
  </si>
  <si>
    <t>P35A6</t>
  </si>
  <si>
    <t>P36</t>
  </si>
  <si>
    <t>P36A2</t>
  </si>
  <si>
    <t>P36A3</t>
  </si>
  <si>
    <t>P36A4</t>
  </si>
  <si>
    <t>P36A5</t>
  </si>
  <si>
    <t>P36A6</t>
  </si>
  <si>
    <t>P37</t>
  </si>
  <si>
    <t>P37A2</t>
  </si>
  <si>
    <t>P37A3</t>
  </si>
  <si>
    <t>P37A4</t>
  </si>
  <si>
    <t>P37A5</t>
  </si>
  <si>
    <t>P37A6</t>
  </si>
  <si>
    <t>P38</t>
  </si>
  <si>
    <t>P38A2</t>
  </si>
  <si>
    <t>P38A3</t>
  </si>
  <si>
    <t>P38A4</t>
  </si>
  <si>
    <t>P38A5</t>
  </si>
  <si>
    <t>P38A6</t>
  </si>
  <si>
    <t>P39</t>
  </si>
  <si>
    <t>P39A2</t>
  </si>
  <si>
    <t>P39A3</t>
  </si>
  <si>
    <t>P39A4</t>
  </si>
  <si>
    <t>P39A5</t>
  </si>
  <si>
    <t>P39A6</t>
  </si>
  <si>
    <t>P40</t>
  </si>
  <si>
    <t>P40A2</t>
  </si>
  <si>
    <t>P40A3</t>
  </si>
  <si>
    <t>P40A4</t>
  </si>
  <si>
    <t>P40A5</t>
  </si>
  <si>
    <t>P40A6</t>
  </si>
  <si>
    <t>P41</t>
  </si>
  <si>
    <t>P41A2</t>
  </si>
  <si>
    <t>P41A3</t>
  </si>
  <si>
    <t>P41A4</t>
  </si>
  <si>
    <t>P41A5</t>
  </si>
  <si>
    <t>P41A6</t>
  </si>
  <si>
    <t>P42</t>
  </si>
  <si>
    <t>P42A2</t>
  </si>
  <si>
    <t>P42A3</t>
  </si>
  <si>
    <t>P42A4</t>
  </si>
  <si>
    <t>P42A5</t>
  </si>
  <si>
    <t>P42A6</t>
  </si>
  <si>
    <t>P43</t>
  </si>
  <si>
    <t>P43A2</t>
  </si>
  <si>
    <t>P43A3</t>
  </si>
  <si>
    <t>P43A4</t>
  </si>
  <si>
    <t>P43A5</t>
  </si>
  <si>
    <t>P43A6</t>
  </si>
  <si>
    <t>P44</t>
  </si>
  <si>
    <t>P44A2</t>
  </si>
  <si>
    <t>P44A3</t>
  </si>
  <si>
    <t>P44A4</t>
  </si>
  <si>
    <t>P44A5</t>
  </si>
  <si>
    <t>P44A6</t>
  </si>
  <si>
    <t>P45</t>
  </si>
  <si>
    <t>P45A1</t>
  </si>
  <si>
    <t>P45A2</t>
  </si>
  <si>
    <t>P45A3</t>
  </si>
  <si>
    <t>P45A4</t>
  </si>
  <si>
    <t>P45A5</t>
  </si>
  <si>
    <t>P45A6</t>
  </si>
  <si>
    <t>P46</t>
  </si>
  <si>
    <t>P46A2</t>
  </si>
  <si>
    <t>P46A3</t>
  </si>
  <si>
    <t>P46A4</t>
  </si>
  <si>
    <t>P46A5</t>
  </si>
  <si>
    <t>P46A6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</si>
</sst>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0" xfId="0" applyAlignment="1" applyBorder="1" applyFont="1">
      <alignment shrinkToFit="0" wrapText="1"/>
    </xf>
    <xf borderId="1" fillId="3" fontId="1" numFmtId="0" xfId="0" applyBorder="1" applyFill="1" applyFont="1"/>
    <xf borderId="1" fillId="4" fontId="1" numFmtId="0" xfId="0" applyBorder="1" applyFill="1" applyFon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4.25"/>
    <col customWidth="1" min="2" max="2" width="8.88"/>
    <col customWidth="1" min="3" max="3" width="8.5"/>
    <col customWidth="1" min="4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ht="15.75" customHeight="1">
      <c r="A2" s="3">
        <v>1.0</v>
      </c>
      <c r="B2" s="3" t="s">
        <v>8</v>
      </c>
      <c r="C2" s="3" t="str">
        <f t="shared" ref="C2:C45" si="1">CONCATENATE(B2,"A1")</f>
        <v>P1A1</v>
      </c>
      <c r="D2" s="3" t="str">
        <f t="shared" ref="D2:D10" si="2">CONCATENATE(LEFT(C2,3),"2")</f>
        <v>P1A2</v>
      </c>
      <c r="E2" s="3" t="str">
        <f t="shared" ref="E2:E10" si="3">CONCATENATE(LEFT(C2,3),"3")</f>
        <v>P1A3</v>
      </c>
      <c r="F2" s="3" t="str">
        <f t="shared" ref="F2:F10" si="4">CONCATENATE(LEFT(C2,3),"4")</f>
        <v>P1A4</v>
      </c>
      <c r="G2" s="3" t="str">
        <f t="shared" ref="G2:G10" si="5">CONCATENATE(LEFT(C2,3),"5")</f>
        <v>P1A5</v>
      </c>
      <c r="H2" s="3" t="s">
        <v>9</v>
      </c>
    </row>
    <row r="3" ht="15.75" customHeight="1">
      <c r="A3" s="4">
        <v>2.0</v>
      </c>
      <c r="B3" s="4" t="s">
        <v>10</v>
      </c>
      <c r="C3" s="4" t="str">
        <f t="shared" si="1"/>
        <v>P2A1</v>
      </c>
      <c r="D3" s="4" t="str">
        <f t="shared" si="2"/>
        <v>P2A2</v>
      </c>
      <c r="E3" s="4" t="str">
        <f t="shared" si="3"/>
        <v>P2A3</v>
      </c>
      <c r="F3" s="4" t="str">
        <f t="shared" si="4"/>
        <v>P2A4</v>
      </c>
      <c r="G3" s="4" t="str">
        <f t="shared" si="5"/>
        <v>P2A5</v>
      </c>
      <c r="H3" s="4" t="s">
        <v>11</v>
      </c>
    </row>
    <row r="4" ht="15.75" customHeight="1">
      <c r="A4" s="3">
        <v>3.0</v>
      </c>
      <c r="B4" s="3" t="s">
        <v>12</v>
      </c>
      <c r="C4" s="3" t="str">
        <f t="shared" si="1"/>
        <v>P3A1</v>
      </c>
      <c r="D4" s="3" t="str">
        <f t="shared" si="2"/>
        <v>P3A2</v>
      </c>
      <c r="E4" s="3" t="str">
        <f t="shared" si="3"/>
        <v>P3A3</v>
      </c>
      <c r="F4" s="3" t="str">
        <f t="shared" si="4"/>
        <v>P3A4</v>
      </c>
      <c r="G4" s="3" t="str">
        <f t="shared" si="5"/>
        <v>P3A5</v>
      </c>
      <c r="H4" s="3" t="s">
        <v>13</v>
      </c>
    </row>
    <row r="5" ht="15.75" customHeight="1">
      <c r="A5" s="4">
        <v>4.0</v>
      </c>
      <c r="B5" s="4" t="s">
        <v>14</v>
      </c>
      <c r="C5" s="4" t="str">
        <f t="shared" si="1"/>
        <v>P4A1</v>
      </c>
      <c r="D5" s="4" t="str">
        <f t="shared" si="2"/>
        <v>P4A2</v>
      </c>
      <c r="E5" s="4" t="str">
        <f t="shared" si="3"/>
        <v>P4A3</v>
      </c>
      <c r="F5" s="4" t="str">
        <f t="shared" si="4"/>
        <v>P4A4</v>
      </c>
      <c r="G5" s="4" t="str">
        <f t="shared" si="5"/>
        <v>P4A5</v>
      </c>
      <c r="H5" s="4" t="s">
        <v>15</v>
      </c>
    </row>
    <row r="6" ht="15.75" customHeight="1">
      <c r="A6" s="1">
        <v>5.0</v>
      </c>
      <c r="B6" s="1" t="s">
        <v>16</v>
      </c>
      <c r="C6" s="1" t="str">
        <f t="shared" si="1"/>
        <v>P5A1</v>
      </c>
      <c r="D6" s="1" t="str">
        <f t="shared" si="2"/>
        <v>P5A2</v>
      </c>
      <c r="E6" s="1" t="str">
        <f t="shared" si="3"/>
        <v>P5A3</v>
      </c>
      <c r="F6" s="1" t="str">
        <f t="shared" si="4"/>
        <v>P5A4</v>
      </c>
      <c r="G6" s="1" t="str">
        <f t="shared" si="5"/>
        <v>P5A5</v>
      </c>
      <c r="H6" s="1" t="s">
        <v>17</v>
      </c>
    </row>
    <row r="7" ht="15.75" customHeight="1">
      <c r="A7" s="4">
        <v>6.0</v>
      </c>
      <c r="B7" s="4" t="s">
        <v>18</v>
      </c>
      <c r="C7" s="4" t="str">
        <f t="shared" si="1"/>
        <v>P6A1</v>
      </c>
      <c r="D7" s="4" t="str">
        <f t="shared" si="2"/>
        <v>P6A2</v>
      </c>
      <c r="E7" s="4" t="str">
        <f t="shared" si="3"/>
        <v>P6A3</v>
      </c>
      <c r="F7" s="4" t="str">
        <f t="shared" si="4"/>
        <v>P6A4</v>
      </c>
      <c r="G7" s="4" t="str">
        <f t="shared" si="5"/>
        <v>P6A5</v>
      </c>
      <c r="H7" s="4" t="s">
        <v>19</v>
      </c>
    </row>
    <row r="8" ht="15.75" customHeight="1">
      <c r="A8" s="1">
        <v>7.0</v>
      </c>
      <c r="B8" s="1" t="s">
        <v>20</v>
      </c>
      <c r="C8" s="1" t="str">
        <f t="shared" si="1"/>
        <v>P7A1</v>
      </c>
      <c r="D8" s="1" t="str">
        <f t="shared" si="2"/>
        <v>P7A2</v>
      </c>
      <c r="E8" s="1" t="str">
        <f t="shared" si="3"/>
        <v>P7A3</v>
      </c>
      <c r="F8" s="1" t="str">
        <f t="shared" si="4"/>
        <v>P7A4</v>
      </c>
      <c r="G8" s="1" t="str">
        <f t="shared" si="5"/>
        <v>P7A5</v>
      </c>
      <c r="H8" s="1" t="s">
        <v>21</v>
      </c>
    </row>
    <row r="9" ht="15.75" customHeight="1">
      <c r="A9" s="4">
        <v>8.0</v>
      </c>
      <c r="B9" s="4" t="s">
        <v>22</v>
      </c>
      <c r="C9" s="4" t="str">
        <f t="shared" si="1"/>
        <v>P8A1</v>
      </c>
      <c r="D9" s="4" t="str">
        <f t="shared" si="2"/>
        <v>P8A2</v>
      </c>
      <c r="E9" s="4" t="str">
        <f t="shared" si="3"/>
        <v>P8A3</v>
      </c>
      <c r="F9" s="4" t="str">
        <f t="shared" si="4"/>
        <v>P8A4</v>
      </c>
      <c r="G9" s="4" t="str">
        <f t="shared" si="5"/>
        <v>P8A5</v>
      </c>
      <c r="H9" s="4" t="s">
        <v>23</v>
      </c>
    </row>
    <row r="10" ht="15.75" customHeight="1">
      <c r="A10" s="1">
        <v>9.0</v>
      </c>
      <c r="B10" s="1" t="s">
        <v>24</v>
      </c>
      <c r="C10" s="1" t="str">
        <f t="shared" si="1"/>
        <v>P9A1</v>
      </c>
      <c r="D10" s="1" t="str">
        <f t="shared" si="2"/>
        <v>P9A2</v>
      </c>
      <c r="E10" s="1" t="str">
        <f t="shared" si="3"/>
        <v>P9A3</v>
      </c>
      <c r="F10" s="1" t="str">
        <f t="shared" si="4"/>
        <v>P9A4</v>
      </c>
      <c r="G10" s="1" t="str">
        <f t="shared" si="5"/>
        <v>P9A5</v>
      </c>
      <c r="H10" s="1" t="s">
        <v>25</v>
      </c>
      <c r="J10" s="5" t="s">
        <v>26</v>
      </c>
    </row>
    <row r="11" ht="15.75" customHeight="1">
      <c r="A11" s="1">
        <v>10.0</v>
      </c>
      <c r="B11" s="1" t="s">
        <v>27</v>
      </c>
      <c r="C11" s="1" t="str">
        <f t="shared" si="1"/>
        <v>P10A1</v>
      </c>
      <c r="D11" s="1" t="s">
        <v>28</v>
      </c>
      <c r="E11" s="1" t="s">
        <v>29</v>
      </c>
      <c r="F11" s="1" t="s">
        <v>30</v>
      </c>
      <c r="G11" s="1" t="s">
        <v>31</v>
      </c>
      <c r="H11" s="1" t="s">
        <v>32</v>
      </c>
    </row>
    <row r="12" ht="15.75" customHeight="1">
      <c r="A12" s="3">
        <v>11.0</v>
      </c>
      <c r="B12" s="3" t="s">
        <v>33</v>
      </c>
      <c r="C12" s="3" t="str">
        <f t="shared" si="1"/>
        <v>P11A1</v>
      </c>
      <c r="D12" s="3" t="s">
        <v>34</v>
      </c>
      <c r="E12" s="3" t="s">
        <v>35</v>
      </c>
      <c r="F12" s="3" t="s">
        <v>36</v>
      </c>
      <c r="G12" s="3" t="s">
        <v>37</v>
      </c>
      <c r="H12" s="3" t="s">
        <v>38</v>
      </c>
    </row>
    <row r="13" ht="15.75" customHeight="1">
      <c r="A13" s="4">
        <v>12.0</v>
      </c>
      <c r="B13" s="4" t="s">
        <v>39</v>
      </c>
      <c r="C13" s="4" t="str">
        <f t="shared" si="1"/>
        <v>P12A1</v>
      </c>
      <c r="D13" s="4" t="s">
        <v>40</v>
      </c>
      <c r="E13" s="4" t="s">
        <v>41</v>
      </c>
      <c r="F13" s="4" t="s">
        <v>42</v>
      </c>
      <c r="G13" s="4" t="s">
        <v>43</v>
      </c>
      <c r="H13" s="4" t="s">
        <v>44</v>
      </c>
    </row>
    <row r="14" ht="15.75" customHeight="1">
      <c r="A14" s="3">
        <v>13.0</v>
      </c>
      <c r="B14" s="3" t="s">
        <v>45</v>
      </c>
      <c r="C14" s="3" t="str">
        <f t="shared" si="1"/>
        <v>P13A1</v>
      </c>
      <c r="D14" s="3" t="s">
        <v>46</v>
      </c>
      <c r="E14" s="3" t="s">
        <v>47</v>
      </c>
      <c r="F14" s="3" t="s">
        <v>48</v>
      </c>
      <c r="G14" s="3" t="s">
        <v>49</v>
      </c>
      <c r="H14" s="3" t="s">
        <v>50</v>
      </c>
    </row>
    <row r="15" ht="15.75" customHeight="1">
      <c r="A15" s="4">
        <v>14.0</v>
      </c>
      <c r="B15" s="4" t="s">
        <v>51</v>
      </c>
      <c r="C15" s="4" t="str">
        <f t="shared" si="1"/>
        <v>P14A1</v>
      </c>
      <c r="D15" s="4" t="s">
        <v>52</v>
      </c>
      <c r="E15" s="4" t="s">
        <v>53</v>
      </c>
      <c r="F15" s="4" t="s">
        <v>54</v>
      </c>
      <c r="G15" s="4" t="s">
        <v>55</v>
      </c>
      <c r="H15" s="4" t="s">
        <v>56</v>
      </c>
    </row>
    <row r="16" ht="15.75" customHeight="1">
      <c r="A16" s="3">
        <v>15.0</v>
      </c>
      <c r="B16" s="3" t="s">
        <v>57</v>
      </c>
      <c r="C16" s="3" t="str">
        <f t="shared" si="1"/>
        <v>P15A1</v>
      </c>
      <c r="D16" s="3" t="s">
        <v>58</v>
      </c>
      <c r="E16" s="3" t="s">
        <v>59</v>
      </c>
      <c r="F16" s="3" t="s">
        <v>60</v>
      </c>
      <c r="G16" s="3" t="s">
        <v>61</v>
      </c>
      <c r="H16" s="3" t="s">
        <v>62</v>
      </c>
    </row>
    <row r="17" ht="15.75" customHeight="1">
      <c r="A17" s="4">
        <v>16.0</v>
      </c>
      <c r="B17" s="4" t="s">
        <v>63</v>
      </c>
      <c r="C17" s="4" t="str">
        <f t="shared" si="1"/>
        <v>P16A1</v>
      </c>
      <c r="D17" s="4" t="s">
        <v>64</v>
      </c>
      <c r="E17" s="4" t="s">
        <v>65</v>
      </c>
      <c r="F17" s="4" t="s">
        <v>66</v>
      </c>
      <c r="G17" s="4" t="s">
        <v>67</v>
      </c>
      <c r="H17" s="4" t="s">
        <v>68</v>
      </c>
    </row>
    <row r="18" ht="15.75" customHeight="1">
      <c r="A18" s="3">
        <v>17.0</v>
      </c>
      <c r="B18" s="3" t="s">
        <v>69</v>
      </c>
      <c r="C18" s="3" t="str">
        <f t="shared" si="1"/>
        <v>P17A1</v>
      </c>
      <c r="D18" s="3" t="s">
        <v>70</v>
      </c>
      <c r="E18" s="3" t="s">
        <v>71</v>
      </c>
      <c r="F18" s="3" t="s">
        <v>72</v>
      </c>
      <c r="G18" s="3" t="s">
        <v>73</v>
      </c>
      <c r="H18" s="3" t="s">
        <v>74</v>
      </c>
    </row>
    <row r="19" ht="15.75" customHeight="1">
      <c r="A19" s="1">
        <v>18.0</v>
      </c>
      <c r="B19" s="1" t="s">
        <v>75</v>
      </c>
      <c r="C19" s="1" t="str">
        <f t="shared" si="1"/>
        <v>P18A1</v>
      </c>
      <c r="D19" s="1" t="s">
        <v>76</v>
      </c>
      <c r="E19" s="1" t="s">
        <v>77</v>
      </c>
      <c r="F19" s="1" t="s">
        <v>78</v>
      </c>
      <c r="G19" s="1" t="s">
        <v>79</v>
      </c>
      <c r="H19" s="1" t="s">
        <v>80</v>
      </c>
    </row>
    <row r="20" ht="15.75" customHeight="1">
      <c r="A20" s="3">
        <v>19.0</v>
      </c>
      <c r="B20" s="3" t="s">
        <v>81</v>
      </c>
      <c r="C20" s="3" t="str">
        <f t="shared" si="1"/>
        <v>P19A1</v>
      </c>
      <c r="D20" s="3" t="s">
        <v>82</v>
      </c>
      <c r="E20" s="3" t="s">
        <v>83</v>
      </c>
      <c r="F20" s="3" t="s">
        <v>84</v>
      </c>
      <c r="G20" s="3" t="s">
        <v>85</v>
      </c>
      <c r="H20" s="3" t="s">
        <v>86</v>
      </c>
    </row>
    <row r="21" ht="15.75" customHeight="1">
      <c r="A21" s="4">
        <v>20.0</v>
      </c>
      <c r="B21" s="4" t="s">
        <v>87</v>
      </c>
      <c r="C21" s="4" t="str">
        <f t="shared" si="1"/>
        <v>P20A1</v>
      </c>
      <c r="D21" s="4" t="s">
        <v>88</v>
      </c>
      <c r="E21" s="4" t="s">
        <v>89</v>
      </c>
      <c r="F21" s="4" t="s">
        <v>90</v>
      </c>
      <c r="G21" s="4" t="s">
        <v>91</v>
      </c>
      <c r="H21" s="4" t="s">
        <v>92</v>
      </c>
    </row>
    <row r="22" ht="15.75" customHeight="1">
      <c r="A22" s="3">
        <v>21.0</v>
      </c>
      <c r="B22" s="3" t="s">
        <v>93</v>
      </c>
      <c r="C22" s="3" t="str">
        <f t="shared" si="1"/>
        <v>P21A1</v>
      </c>
      <c r="D22" s="3" t="s">
        <v>94</v>
      </c>
      <c r="E22" s="3" t="s">
        <v>95</v>
      </c>
      <c r="F22" s="3" t="s">
        <v>96</v>
      </c>
      <c r="G22" s="3" t="s">
        <v>97</v>
      </c>
      <c r="H22" s="3" t="s">
        <v>98</v>
      </c>
    </row>
    <row r="23" ht="15.75" customHeight="1">
      <c r="A23" s="4">
        <v>22.0</v>
      </c>
      <c r="B23" s="4" t="s">
        <v>99</v>
      </c>
      <c r="C23" s="4" t="str">
        <f t="shared" si="1"/>
        <v>P22A1</v>
      </c>
      <c r="D23" s="4" t="s">
        <v>100</v>
      </c>
      <c r="E23" s="4" t="s">
        <v>101</v>
      </c>
      <c r="F23" s="4" t="s">
        <v>102</v>
      </c>
      <c r="G23" s="4" t="s">
        <v>103</v>
      </c>
      <c r="H23" s="4" t="s">
        <v>104</v>
      </c>
    </row>
    <row r="24" ht="15.75" customHeight="1">
      <c r="A24" s="3">
        <v>23.0</v>
      </c>
      <c r="B24" s="3" t="s">
        <v>105</v>
      </c>
      <c r="C24" s="3" t="str">
        <f t="shared" si="1"/>
        <v>P23A1</v>
      </c>
      <c r="D24" s="3" t="s">
        <v>106</v>
      </c>
      <c r="E24" s="3" t="s">
        <v>107</v>
      </c>
      <c r="F24" s="3" t="s">
        <v>108</v>
      </c>
      <c r="G24" s="3" t="s">
        <v>109</v>
      </c>
      <c r="H24" s="3" t="s">
        <v>110</v>
      </c>
    </row>
    <row r="25" ht="15.75" customHeight="1">
      <c r="A25" s="4">
        <v>24.0</v>
      </c>
      <c r="B25" s="4" t="s">
        <v>111</v>
      </c>
      <c r="C25" s="4" t="str">
        <f t="shared" si="1"/>
        <v>P24A1</v>
      </c>
      <c r="D25" s="4" t="s">
        <v>112</v>
      </c>
      <c r="E25" s="4" t="s">
        <v>113</v>
      </c>
      <c r="F25" s="4" t="s">
        <v>114</v>
      </c>
      <c r="G25" s="4" t="s">
        <v>115</v>
      </c>
      <c r="H25" s="4" t="s">
        <v>116</v>
      </c>
    </row>
    <row r="26" ht="15.75" customHeight="1">
      <c r="A26" s="1">
        <v>25.0</v>
      </c>
      <c r="B26" s="1" t="s">
        <v>117</v>
      </c>
      <c r="C26" s="1" t="str">
        <f t="shared" si="1"/>
        <v>P25A1</v>
      </c>
      <c r="D26" s="1" t="s">
        <v>118</v>
      </c>
      <c r="E26" s="1" t="s">
        <v>119</v>
      </c>
      <c r="F26" s="1" t="s">
        <v>120</v>
      </c>
      <c r="G26" s="1" t="s">
        <v>121</v>
      </c>
      <c r="H26" s="1" t="s">
        <v>122</v>
      </c>
    </row>
    <row r="27" ht="15.75" customHeight="1">
      <c r="A27" s="4">
        <v>26.0</v>
      </c>
      <c r="B27" s="4" t="s">
        <v>123</v>
      </c>
      <c r="C27" s="4" t="str">
        <f t="shared" si="1"/>
        <v>P26A1</v>
      </c>
      <c r="D27" s="4" t="s">
        <v>124</v>
      </c>
      <c r="E27" s="4" t="s">
        <v>125</v>
      </c>
      <c r="F27" s="4" t="s">
        <v>126</v>
      </c>
      <c r="G27" s="4" t="s">
        <v>127</v>
      </c>
      <c r="H27" s="4" t="s">
        <v>128</v>
      </c>
    </row>
    <row r="28" ht="15.75" customHeight="1">
      <c r="A28" s="3">
        <v>27.0</v>
      </c>
      <c r="B28" s="3" t="s">
        <v>129</v>
      </c>
      <c r="C28" s="3" t="str">
        <f t="shared" si="1"/>
        <v>P27A1</v>
      </c>
      <c r="D28" s="3" t="s">
        <v>130</v>
      </c>
      <c r="E28" s="3" t="s">
        <v>131</v>
      </c>
      <c r="F28" s="3" t="s">
        <v>132</v>
      </c>
      <c r="G28" s="3" t="s">
        <v>133</v>
      </c>
      <c r="H28" s="3" t="s">
        <v>134</v>
      </c>
    </row>
    <row r="29" ht="15.75" customHeight="1">
      <c r="A29" s="4">
        <v>28.0</v>
      </c>
      <c r="B29" s="4" t="s">
        <v>135</v>
      </c>
      <c r="C29" s="4" t="str">
        <f t="shared" si="1"/>
        <v>P28A1</v>
      </c>
      <c r="D29" s="4" t="s">
        <v>136</v>
      </c>
      <c r="E29" s="4" t="s">
        <v>137</v>
      </c>
      <c r="F29" s="4" t="s">
        <v>138</v>
      </c>
      <c r="G29" s="4" t="s">
        <v>139</v>
      </c>
      <c r="H29" s="4" t="s">
        <v>140</v>
      </c>
    </row>
    <row r="30" ht="15.75" customHeight="1">
      <c r="A30" s="3">
        <v>29.0</v>
      </c>
      <c r="B30" s="3" t="s">
        <v>141</v>
      </c>
      <c r="C30" s="3" t="str">
        <f t="shared" si="1"/>
        <v>P29A1</v>
      </c>
      <c r="D30" s="3" t="s">
        <v>142</v>
      </c>
      <c r="E30" s="3" t="s">
        <v>143</v>
      </c>
      <c r="F30" s="3" t="s">
        <v>144</v>
      </c>
      <c r="G30" s="3" t="s">
        <v>145</v>
      </c>
      <c r="H30" s="3" t="s">
        <v>146</v>
      </c>
    </row>
    <row r="31" ht="15.75" customHeight="1">
      <c r="A31" s="4">
        <v>30.0</v>
      </c>
      <c r="B31" s="4" t="s">
        <v>147</v>
      </c>
      <c r="C31" s="4" t="str">
        <f t="shared" si="1"/>
        <v>P30A1</v>
      </c>
      <c r="D31" s="4" t="s">
        <v>148</v>
      </c>
      <c r="E31" s="4" t="s">
        <v>149</v>
      </c>
      <c r="F31" s="4" t="s">
        <v>150</v>
      </c>
      <c r="G31" s="4" t="s">
        <v>151</v>
      </c>
      <c r="H31" s="4" t="s">
        <v>152</v>
      </c>
    </row>
    <row r="32" ht="15.75" customHeight="1">
      <c r="A32" s="1">
        <v>31.0</v>
      </c>
      <c r="B32" s="1" t="s">
        <v>153</v>
      </c>
      <c r="C32" s="1" t="str">
        <f t="shared" si="1"/>
        <v>P31A1</v>
      </c>
      <c r="D32" s="1" t="s">
        <v>154</v>
      </c>
      <c r="E32" s="1" t="s">
        <v>155</v>
      </c>
      <c r="F32" s="1" t="s">
        <v>156</v>
      </c>
      <c r="G32" s="1" t="s">
        <v>157</v>
      </c>
      <c r="H32" s="1" t="s">
        <v>158</v>
      </c>
    </row>
    <row r="33" ht="15.75" customHeight="1">
      <c r="A33" s="4">
        <v>32.0</v>
      </c>
      <c r="B33" s="4" t="s">
        <v>159</v>
      </c>
      <c r="C33" s="4" t="str">
        <f t="shared" si="1"/>
        <v>P32A1</v>
      </c>
      <c r="D33" s="4" t="s">
        <v>160</v>
      </c>
      <c r="E33" s="4" t="s">
        <v>161</v>
      </c>
      <c r="F33" s="4" t="s">
        <v>162</v>
      </c>
      <c r="G33" s="4" t="s">
        <v>163</v>
      </c>
      <c r="H33" s="4" t="s">
        <v>164</v>
      </c>
    </row>
    <row r="34" ht="15.75" customHeight="1">
      <c r="A34" s="1">
        <v>33.0</v>
      </c>
      <c r="B34" s="1" t="s">
        <v>165</v>
      </c>
      <c r="C34" s="1" t="str">
        <f t="shared" si="1"/>
        <v>P33A1</v>
      </c>
      <c r="D34" s="1" t="s">
        <v>166</v>
      </c>
      <c r="E34" s="1" t="s">
        <v>167</v>
      </c>
      <c r="F34" s="1" t="s">
        <v>168</v>
      </c>
      <c r="G34" s="1" t="s">
        <v>169</v>
      </c>
      <c r="H34" s="1" t="s">
        <v>170</v>
      </c>
    </row>
    <row r="35" ht="15.75" customHeight="1">
      <c r="A35" s="4">
        <v>34.0</v>
      </c>
      <c r="B35" s="4" t="s">
        <v>171</v>
      </c>
      <c r="C35" s="4" t="str">
        <f t="shared" si="1"/>
        <v>P34A1</v>
      </c>
      <c r="D35" s="4" t="s">
        <v>172</v>
      </c>
      <c r="E35" s="4" t="s">
        <v>173</v>
      </c>
      <c r="F35" s="4" t="s">
        <v>174</v>
      </c>
      <c r="G35" s="4" t="s">
        <v>175</v>
      </c>
      <c r="H35" s="4" t="s">
        <v>176</v>
      </c>
    </row>
    <row r="36" ht="15.75" customHeight="1">
      <c r="A36" s="3">
        <v>35.0</v>
      </c>
      <c r="B36" s="3" t="s">
        <v>177</v>
      </c>
      <c r="C36" s="3" t="str">
        <f t="shared" si="1"/>
        <v>P35A1</v>
      </c>
      <c r="D36" s="3" t="s">
        <v>178</v>
      </c>
      <c r="E36" s="3" t="s">
        <v>179</v>
      </c>
      <c r="F36" s="3" t="s">
        <v>180</v>
      </c>
      <c r="G36" s="3" t="s">
        <v>181</v>
      </c>
      <c r="H36" s="3" t="s">
        <v>182</v>
      </c>
    </row>
    <row r="37" ht="15.75" customHeight="1">
      <c r="A37" s="1">
        <v>36.0</v>
      </c>
      <c r="B37" s="1" t="s">
        <v>183</v>
      </c>
      <c r="C37" s="1" t="str">
        <f t="shared" si="1"/>
        <v>P36A1</v>
      </c>
      <c r="D37" s="1" t="s">
        <v>184</v>
      </c>
      <c r="E37" s="1" t="s">
        <v>185</v>
      </c>
      <c r="F37" s="1" t="s">
        <v>186</v>
      </c>
      <c r="G37" s="1" t="s">
        <v>187</v>
      </c>
      <c r="H37" s="1" t="s">
        <v>188</v>
      </c>
    </row>
    <row r="38" ht="15.75" customHeight="1">
      <c r="A38" s="3">
        <v>37.0</v>
      </c>
      <c r="B38" s="3" t="s">
        <v>189</v>
      </c>
      <c r="C38" s="3" t="str">
        <f t="shared" si="1"/>
        <v>P37A1</v>
      </c>
      <c r="D38" s="3" t="s">
        <v>190</v>
      </c>
      <c r="E38" s="3" t="s">
        <v>191</v>
      </c>
      <c r="F38" s="3" t="s">
        <v>192</v>
      </c>
      <c r="G38" s="3" t="s">
        <v>193</v>
      </c>
      <c r="H38" s="3" t="s">
        <v>194</v>
      </c>
    </row>
    <row r="39" ht="15.75" customHeight="1">
      <c r="A39" s="4">
        <v>38.0</v>
      </c>
      <c r="B39" s="4" t="s">
        <v>195</v>
      </c>
      <c r="C39" s="4" t="str">
        <f t="shared" si="1"/>
        <v>P38A1</v>
      </c>
      <c r="D39" s="4" t="s">
        <v>196</v>
      </c>
      <c r="E39" s="4" t="s">
        <v>197</v>
      </c>
      <c r="F39" s="4" t="s">
        <v>198</v>
      </c>
      <c r="G39" s="4" t="s">
        <v>199</v>
      </c>
      <c r="H39" s="4" t="s">
        <v>200</v>
      </c>
    </row>
    <row r="40" ht="15.75" customHeight="1">
      <c r="A40" s="1">
        <v>39.0</v>
      </c>
      <c r="B40" s="1" t="s">
        <v>201</v>
      </c>
      <c r="C40" s="1" t="str">
        <f t="shared" si="1"/>
        <v>P39A1</v>
      </c>
      <c r="D40" s="1" t="s">
        <v>202</v>
      </c>
      <c r="E40" s="1" t="s">
        <v>203</v>
      </c>
      <c r="F40" s="1" t="s">
        <v>204</v>
      </c>
      <c r="G40" s="1" t="s">
        <v>205</v>
      </c>
      <c r="H40" s="1" t="s">
        <v>206</v>
      </c>
    </row>
    <row r="41" ht="15.75" customHeight="1">
      <c r="A41" s="4">
        <v>40.0</v>
      </c>
      <c r="B41" s="4" t="s">
        <v>207</v>
      </c>
      <c r="C41" s="4" t="str">
        <f t="shared" si="1"/>
        <v>P40A1</v>
      </c>
      <c r="D41" s="4" t="s">
        <v>208</v>
      </c>
      <c r="E41" s="4" t="s">
        <v>209</v>
      </c>
      <c r="F41" s="4" t="s">
        <v>210</v>
      </c>
      <c r="G41" s="4" t="s">
        <v>211</v>
      </c>
      <c r="H41" s="4" t="s">
        <v>212</v>
      </c>
    </row>
    <row r="42" ht="15.75" customHeight="1">
      <c r="A42" s="3">
        <v>41.0</v>
      </c>
      <c r="B42" s="3" t="s">
        <v>213</v>
      </c>
      <c r="C42" s="3" t="str">
        <f t="shared" si="1"/>
        <v>P41A1</v>
      </c>
      <c r="D42" s="3" t="s">
        <v>214</v>
      </c>
      <c r="E42" s="3" t="s">
        <v>215</v>
      </c>
      <c r="F42" s="3" t="s">
        <v>216</v>
      </c>
      <c r="G42" s="3" t="s">
        <v>217</v>
      </c>
      <c r="H42" s="3" t="s">
        <v>218</v>
      </c>
    </row>
    <row r="43" ht="15.75" customHeight="1">
      <c r="A43" s="4">
        <v>42.0</v>
      </c>
      <c r="B43" s="4" t="s">
        <v>219</v>
      </c>
      <c r="C43" s="4" t="str">
        <f t="shared" si="1"/>
        <v>P42A1</v>
      </c>
      <c r="D43" s="4" t="s">
        <v>220</v>
      </c>
      <c r="E43" s="4" t="s">
        <v>221</v>
      </c>
      <c r="F43" s="4" t="s">
        <v>222</v>
      </c>
      <c r="G43" s="4" t="s">
        <v>223</v>
      </c>
      <c r="H43" s="4" t="s">
        <v>224</v>
      </c>
    </row>
    <row r="44" ht="15.75" customHeight="1">
      <c r="A44" s="3">
        <v>43.0</v>
      </c>
      <c r="B44" s="3" t="s">
        <v>225</v>
      </c>
      <c r="C44" s="3" t="str">
        <f t="shared" si="1"/>
        <v>P43A1</v>
      </c>
      <c r="D44" s="3" t="s">
        <v>226</v>
      </c>
      <c r="E44" s="3" t="s">
        <v>227</v>
      </c>
      <c r="F44" s="3" t="s">
        <v>228</v>
      </c>
      <c r="G44" s="3" t="s">
        <v>229</v>
      </c>
      <c r="H44" s="3" t="s">
        <v>230</v>
      </c>
    </row>
    <row r="45" ht="15.75" customHeight="1">
      <c r="A45" s="4">
        <v>44.0</v>
      </c>
      <c r="B45" s="4" t="s">
        <v>231</v>
      </c>
      <c r="C45" s="4" t="str">
        <f t="shared" si="1"/>
        <v>P44A1</v>
      </c>
      <c r="D45" s="4" t="s">
        <v>232</v>
      </c>
      <c r="E45" s="4" t="s">
        <v>233</v>
      </c>
      <c r="F45" s="4" t="s">
        <v>234</v>
      </c>
      <c r="G45" s="4" t="s">
        <v>235</v>
      </c>
      <c r="H45" s="4" t="s">
        <v>236</v>
      </c>
    </row>
    <row r="46" ht="15.75" customHeight="1">
      <c r="A46" s="1">
        <v>45.0</v>
      </c>
      <c r="B46" s="1" t="s">
        <v>237</v>
      </c>
      <c r="C46" s="1" t="s">
        <v>238</v>
      </c>
      <c r="D46" s="1" t="s">
        <v>239</v>
      </c>
      <c r="E46" s="1" t="s">
        <v>240</v>
      </c>
      <c r="F46" s="1" t="s">
        <v>241</v>
      </c>
      <c r="G46" s="1" t="s">
        <v>242</v>
      </c>
      <c r="H46" s="1" t="s">
        <v>243</v>
      </c>
    </row>
    <row r="47" ht="15.75" customHeight="1">
      <c r="A47" s="1">
        <v>46.0</v>
      </c>
      <c r="B47" s="1" t="s">
        <v>244</v>
      </c>
      <c r="C47" s="1" t="s">
        <v>245</v>
      </c>
      <c r="D47" s="1" t="s">
        <v>245</v>
      </c>
      <c r="E47" s="1" t="s">
        <v>246</v>
      </c>
      <c r="F47" s="1" t="s">
        <v>247</v>
      </c>
      <c r="G47" s="1" t="s">
        <v>248</v>
      </c>
      <c r="H47" s="1" t="s">
        <v>249</v>
      </c>
    </row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